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mendezra\Documents\10-Archivos DUC_2022\UT-2022\SIPOT-2022\"/>
    </mc:Choice>
  </mc:AlternateContent>
  <bookViews>
    <workbookView xWindow="0" yWindow="0" windowWidth="18930" windowHeight="8640"/>
  </bookViews>
  <sheets>
    <sheet name="Reporte de Formatos" sheetId="1" r:id="rId1"/>
    <sheet name="Tabla_415465" sheetId="2" r:id="rId2"/>
    <sheet name="Tabla_415466" sheetId="3" r:id="rId3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2" i="2" l="1"/>
  <c r="E35" i="2" s="1"/>
  <c r="F32" i="2"/>
  <c r="G32" i="2"/>
  <c r="H32" i="2"/>
  <c r="H35" i="2" s="1"/>
  <c r="I32" i="2"/>
  <c r="I35" i="2"/>
  <c r="F35" i="2"/>
  <c r="G35" i="2"/>
  <c r="D35" i="2"/>
  <c r="H8" i="1" l="1"/>
</calcChain>
</file>

<file path=xl/sharedStrings.xml><?xml version="1.0" encoding="utf-8"?>
<sst xmlns="http://schemas.openxmlformats.org/spreadsheetml/2006/main" count="118" uniqueCount="84">
  <si>
    <t>47784</t>
  </si>
  <si>
    <t>TÍTULO</t>
  </si>
  <si>
    <t>NOMBRE CORTO</t>
  </si>
  <si>
    <t>DESCRIPCIÓN</t>
  </si>
  <si>
    <t>Presupuesto asignado_Ejercicio de los egresos presupuestarios</t>
  </si>
  <si>
    <t>LTAIPG26F2_XXIB</t>
  </si>
  <si>
    <t>El ejercicio de los egresos presupuestarios pertenece al Estado Analítico del Ejercicio del Presupuesto de Egresos, generado de manera periódica y de acuerdo con la Ley General de Contabilidad Gubernamental éste deberá contener únicamente los datos desglosados correspondientes a la Clasificación por Objeto del Gasto (Capítulo y Concepto), el hipervínculo al Estado Analítico del Ejercicio del Presupuesto de Egresos completo.</t>
  </si>
  <si>
    <t>1</t>
  </si>
  <si>
    <t>4</t>
  </si>
  <si>
    <t>10</t>
  </si>
  <si>
    <t>7</t>
  </si>
  <si>
    <t>2</t>
  </si>
  <si>
    <t>13</t>
  </si>
  <si>
    <t>14</t>
  </si>
  <si>
    <t>415457</t>
  </si>
  <si>
    <t>415462</t>
  </si>
  <si>
    <t>415461</t>
  </si>
  <si>
    <t>415465</t>
  </si>
  <si>
    <t>415460</t>
  </si>
  <si>
    <t>415464</t>
  </si>
  <si>
    <t>415458</t>
  </si>
  <si>
    <t>415459</t>
  </si>
  <si>
    <t>415463</t>
  </si>
  <si>
    <t>Tabla Campos</t>
  </si>
  <si>
    <t>Ejercicio</t>
  </si>
  <si>
    <t>Fecha de inicio del periodo que se informa</t>
  </si>
  <si>
    <t>Fecha de término del periodo que se informa</t>
  </si>
  <si>
    <t>Hipervínculo al Estado analítico del ejercicio del Presupuesto de Egresos</t>
  </si>
  <si>
    <t>Área(s) responsable(s) que genera(n), posee(n), publica(n) y actualizan la información</t>
  </si>
  <si>
    <t>Fecha de validación</t>
  </si>
  <si>
    <t>Fecha de actualización</t>
  </si>
  <si>
    <t>Nota</t>
  </si>
  <si>
    <t>6</t>
  </si>
  <si>
    <t>53910</t>
  </si>
  <si>
    <t>53911</t>
  </si>
  <si>
    <t>53912</t>
  </si>
  <si>
    <t>53913</t>
  </si>
  <si>
    <t>53914</t>
  </si>
  <si>
    <t>53915</t>
  </si>
  <si>
    <t>53916</t>
  </si>
  <si>
    <t>53917</t>
  </si>
  <si>
    <t>ID</t>
  </si>
  <si>
    <t>Clave del capítulo de gasto</t>
  </si>
  <si>
    <t>Denominación del Capítulo de gasto</t>
  </si>
  <si>
    <t>Presupuesto aprobado</t>
  </si>
  <si>
    <t>Ampliación / (Reducciones)</t>
  </si>
  <si>
    <t>Modificado</t>
  </si>
  <si>
    <t>Devengado</t>
  </si>
  <si>
    <t>Pagado</t>
  </si>
  <si>
    <t>Subejercicio</t>
  </si>
  <si>
    <t>https://</t>
  </si>
  <si>
    <t>IMPLAN</t>
  </si>
  <si>
    <t>Servicios Personales</t>
  </si>
  <si>
    <t>Clasificación del estado analítico del ejercicio del presupuesto por objeto de gasto 
Tabla_415465, 415466</t>
  </si>
  <si>
    <t>Remuneraciones al Personal de Carácter Permanente</t>
  </si>
  <si>
    <t>Remuneraciones al Personal de Carácter Transitorio</t>
  </si>
  <si>
    <t>Remuneraciones Adicionales y Especiales</t>
  </si>
  <si>
    <t>Seguridad Social</t>
  </si>
  <si>
    <t>Otras Prestaciones Sociales y Económicas</t>
  </si>
  <si>
    <t>Previsiones</t>
  </si>
  <si>
    <t>Pago de Estímulos a Servidores Públicos</t>
  </si>
  <si>
    <t>Materiales de Administración, Emisión de Documentos y Artículos Oficiales</t>
  </si>
  <si>
    <t>Alimentos y Utensilios</t>
  </si>
  <si>
    <t>Materias Primas y Materiales de Producción y Comercialización</t>
  </si>
  <si>
    <t>Materiales y Artículos de Construcción y de Reparación</t>
  </si>
  <si>
    <t>Productos Químicos, Farmacéuticos y de Laboratorio</t>
  </si>
  <si>
    <t>Combustibles, Lubricantes y Aditivos</t>
  </si>
  <si>
    <t>Vestuario, Blancos, Prendas de Protección y Artículos Deportivos</t>
  </si>
  <si>
    <t>Materiales y Suministros Para Seguridad</t>
  </si>
  <si>
    <t>Herramientas, Refacciones y Accesorios Menores</t>
  </si>
  <si>
    <t>Servicios Básicos</t>
  </si>
  <si>
    <t>Servicios de Arrendamiento</t>
  </si>
  <si>
    <t>Servicios Profesionales, Científicos, Técnicos y Otros Servicios</t>
  </si>
  <si>
    <t>Servicios Financieros, Bancarios y Comerciales</t>
  </si>
  <si>
    <t>Servicios de Instalación, Reparación, Mantenimiento y Conservación</t>
  </si>
  <si>
    <t>Servicios de Comunicación Social y Publicidad.</t>
  </si>
  <si>
    <t>Servicios de Traslado y Viáticos</t>
  </si>
  <si>
    <t>Servicios Oficiales</t>
  </si>
  <si>
    <t>Otros Servicios Generales</t>
  </si>
  <si>
    <t>Mobiliario y Equipo de Administración</t>
  </si>
  <si>
    <t>Activos Intangibles</t>
  </si>
  <si>
    <t>Materiales Y Suministros</t>
  </si>
  <si>
    <t>Servicios Generales</t>
  </si>
  <si>
    <t>Bienes Muebles, Inmuebles E Intangibles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</si>
</sst>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8"/>
      <name val="Arial"/>
      <family val="2"/>
    </font>
    <font>
      <sz val="11"/>
      <color indexed="8"/>
      <name val="Calibri"/>
      <family val="2"/>
      <scheme val="minor"/>
    </font>
    <font>
      <b/>
      <sz val="8"/>
      <name val="Arial"/>
      <family val="2"/>
    </font>
    <font>
      <b/>
      <sz val="11"/>
      <color indexed="8"/>
      <name val="Calibri"/>
      <family val="2"/>
      <scheme val="minor"/>
    </font>
    <font>
      <b/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3" fillId="3" borderId="0" applyNumberFormat="0" applyFill="0" applyBorder="0" applyAlignment="0" applyProtection="0"/>
    <xf numFmtId="0" fontId="5" fillId="3" borderId="0"/>
  </cellStyleXfs>
  <cellXfs count="2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3" borderId="0" xfId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0" fillId="0" borderId="0" xfId="0"/>
    <xf numFmtId="0" fontId="0" fillId="0" borderId="0" xfId="0"/>
    <xf numFmtId="0" fontId="5" fillId="3" borderId="0" xfId="2"/>
    <xf numFmtId="4" fontId="4" fillId="3" borderId="0" xfId="2" applyNumberFormat="1" applyFont="1" applyFill="1" applyProtection="1">
      <protection locked="0"/>
    </xf>
    <xf numFmtId="4" fontId="5" fillId="3" borderId="0" xfId="2" applyNumberFormat="1"/>
    <xf numFmtId="0" fontId="4" fillId="3" borderId="2" xfId="2" applyFont="1" applyFill="1" applyBorder="1" applyAlignment="1" applyProtection="1">
      <alignment horizontal="left"/>
    </xf>
    <xf numFmtId="0" fontId="6" fillId="3" borderId="2" xfId="2" applyFont="1" applyFill="1" applyBorder="1" applyAlignment="1" applyProtection="1">
      <alignment horizontal="left"/>
    </xf>
    <xf numFmtId="0" fontId="7" fillId="3" borderId="0" xfId="2" applyFont="1"/>
    <xf numFmtId="4" fontId="6" fillId="3" borderId="0" xfId="0" applyNumberFormat="1" applyFont="1" applyFill="1" applyBorder="1" applyProtection="1">
      <protection locked="0"/>
    </xf>
    <xf numFmtId="4" fontId="4" fillId="3" borderId="0" xfId="0" applyNumberFormat="1" applyFont="1" applyFill="1" applyBorder="1" applyProtection="1">
      <protection locked="0"/>
    </xf>
    <xf numFmtId="4" fontId="7" fillId="3" borderId="0" xfId="2" applyNumberFormat="1" applyFont="1"/>
    <xf numFmtId="4" fontId="6" fillId="3" borderId="0" xfId="2" applyNumberFormat="1" applyFont="1" applyFill="1" applyProtection="1">
      <protection locked="0"/>
    </xf>
    <xf numFmtId="0" fontId="7" fillId="0" borderId="0" xfId="0" applyFont="1"/>
    <xf numFmtId="0" fontId="0" fillId="0" borderId="0" xfId="0"/>
    <xf numFmtId="0" fontId="0" fillId="0" borderId="0" xfId="0" applyBorder="1"/>
    <xf numFmtId="0" fontId="7" fillId="0" borderId="0" xfId="0" applyFont="1" applyBorder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4" borderId="1" xfId="0" applyFont="1" applyFill="1" applyBorder="1"/>
    <xf numFmtId="4" fontId="8" fillId="3" borderId="0" xfId="2" applyNumberFormat="1" applyFont="1" applyFill="1" applyProtection="1">
      <protection locked="0"/>
    </xf>
  </cellXfs>
  <cellStyles count="3">
    <cellStyle name="Hipervínculo" xfId="1" builtinId="8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tabSelected="1" topLeftCell="F2" workbookViewId="0">
      <selection activeCell="I8" sqref="I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70.140625" bestFit="1" customWidth="1"/>
    <col min="5" max="5" width="61.42578125" bestFit="1" customWidth="1"/>
    <col min="6" max="6" width="73.140625" bestFit="1" customWidth="1"/>
    <col min="7" max="7" width="17.5703125" bestFit="1" customWidth="1"/>
    <col min="8" max="8" width="20" bestFit="1" customWidth="1"/>
    <col min="9" max="9" width="8" bestFit="1" customWidth="1"/>
  </cols>
  <sheetData>
    <row r="1" spans="1:9" hidden="1" x14ac:dyDescent="0.25">
      <c r="A1" t="s">
        <v>0</v>
      </c>
    </row>
    <row r="2" spans="1:9" x14ac:dyDescent="0.25">
      <c r="A2" s="23" t="s">
        <v>1</v>
      </c>
      <c r="B2" s="24"/>
      <c r="C2" s="24"/>
      <c r="D2" s="23" t="s">
        <v>2</v>
      </c>
      <c r="E2" s="24"/>
      <c r="F2" s="24"/>
      <c r="G2" s="23" t="s">
        <v>3</v>
      </c>
      <c r="H2" s="24"/>
      <c r="I2" s="24"/>
    </row>
    <row r="3" spans="1:9" x14ac:dyDescent="0.25">
      <c r="A3" s="25" t="s">
        <v>4</v>
      </c>
      <c r="B3" s="24"/>
      <c r="C3" s="24"/>
      <c r="D3" s="25" t="s">
        <v>5</v>
      </c>
      <c r="E3" s="24"/>
      <c r="F3" s="24"/>
      <c r="G3" s="25" t="s">
        <v>6</v>
      </c>
      <c r="H3" s="24"/>
      <c r="I3" s="24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8</v>
      </c>
      <c r="H4" t="s">
        <v>12</v>
      </c>
      <c r="I4" t="s">
        <v>13</v>
      </c>
    </row>
    <row r="5" spans="1:9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</row>
    <row r="6" spans="1:9" x14ac:dyDescent="0.25">
      <c r="A6" s="23" t="s">
        <v>23</v>
      </c>
      <c r="B6" s="24"/>
      <c r="C6" s="24"/>
      <c r="D6" s="24"/>
      <c r="E6" s="24"/>
      <c r="F6" s="24"/>
      <c r="G6" s="24"/>
      <c r="H6" s="24"/>
      <c r="I6" s="24"/>
    </row>
    <row r="7" spans="1:9" ht="26.25" x14ac:dyDescent="0.25">
      <c r="A7" s="2" t="s">
        <v>24</v>
      </c>
      <c r="B7" s="2" t="s">
        <v>25</v>
      </c>
      <c r="C7" s="2" t="s">
        <v>26</v>
      </c>
      <c r="D7" s="2" t="s">
        <v>53</v>
      </c>
      <c r="E7" s="2" t="s">
        <v>27</v>
      </c>
      <c r="F7" s="2" t="s">
        <v>28</v>
      </c>
      <c r="G7" s="2" t="s">
        <v>29</v>
      </c>
      <c r="H7" s="2" t="s">
        <v>30</v>
      </c>
      <c r="I7" s="2" t="s">
        <v>31</v>
      </c>
    </row>
    <row r="8" spans="1:9" s="7" customFormat="1" x14ac:dyDescent="0.25">
      <c r="A8" s="7">
        <v>2022</v>
      </c>
      <c r="B8" s="3">
        <v>44562</v>
      </c>
      <c r="C8" s="3">
        <v>44651</v>
      </c>
      <c r="D8" s="7">
        <v>1</v>
      </c>
      <c r="E8" s="4" t="s">
        <v>50</v>
      </c>
      <c r="F8" s="7" t="s">
        <v>51</v>
      </c>
      <c r="G8" s="3">
        <v>44659</v>
      </c>
      <c r="H8" s="3">
        <f>+G8</f>
        <v>44659</v>
      </c>
      <c r="I8" s="7">
        <v>415465</v>
      </c>
    </row>
    <row r="9" spans="1:9" s="8" customFormat="1" x14ac:dyDescent="0.25">
      <c r="B9" s="3"/>
      <c r="C9" s="3"/>
      <c r="E9" s="4"/>
      <c r="G9" s="3"/>
      <c r="H9" s="3"/>
    </row>
    <row r="10" spans="1:9" s="20" customFormat="1" x14ac:dyDescent="0.25">
      <c r="B10" s="3"/>
      <c r="C10" s="3"/>
      <c r="E10" s="4"/>
      <c r="G10" s="3"/>
      <c r="H10" s="3"/>
    </row>
  </sheetData>
  <mergeCells count="7">
    <mergeCell ref="A6:I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6"/>
  <sheetViews>
    <sheetView topLeftCell="A3" workbookViewId="0">
      <selection activeCell="H37" sqref="H37"/>
    </sheetView>
  </sheetViews>
  <sheetFormatPr baseColWidth="10" defaultColWidth="9.140625" defaultRowHeight="15" x14ac:dyDescent="0.25"/>
  <cols>
    <col min="1" max="1" width="3.42578125" bestFit="1" customWidth="1"/>
    <col min="2" max="2" width="29.28515625" bestFit="1" customWidth="1"/>
    <col min="3" max="3" width="38.5703125" bestFit="1" customWidth="1"/>
    <col min="4" max="4" width="24.5703125" bestFit="1" customWidth="1"/>
    <col min="5" max="5" width="18.85546875" customWidth="1"/>
    <col min="6" max="6" width="12.5703125" bestFit="1" customWidth="1"/>
    <col min="7" max="7" width="12.85546875" bestFit="1" customWidth="1"/>
    <col min="8" max="8" width="11.7109375" customWidth="1"/>
    <col min="9" max="9" width="13.85546875" bestFit="1" customWidth="1"/>
  </cols>
  <sheetData>
    <row r="1" spans="1:9" hidden="1" x14ac:dyDescent="0.25">
      <c r="B1" t="s">
        <v>11</v>
      </c>
      <c r="C1" t="s">
        <v>11</v>
      </c>
      <c r="D1" t="s">
        <v>32</v>
      </c>
      <c r="E1" t="s">
        <v>32</v>
      </c>
      <c r="F1" t="s">
        <v>32</v>
      </c>
      <c r="G1" t="s">
        <v>32</v>
      </c>
      <c r="H1" t="s">
        <v>32</v>
      </c>
      <c r="I1" t="s">
        <v>32</v>
      </c>
    </row>
    <row r="2" spans="1:9" hidden="1" x14ac:dyDescent="0.25">
      <c r="B2" t="s">
        <v>33</v>
      </c>
      <c r="C2" t="s">
        <v>34</v>
      </c>
      <c r="D2" t="s">
        <v>35</v>
      </c>
      <c r="E2" t="s">
        <v>36</v>
      </c>
      <c r="F2" t="s">
        <v>37</v>
      </c>
      <c r="G2" t="s">
        <v>38</v>
      </c>
      <c r="H2" t="s">
        <v>39</v>
      </c>
      <c r="I2" t="s">
        <v>40</v>
      </c>
    </row>
    <row r="3" spans="1:9" ht="30" x14ac:dyDescent="0.25">
      <c r="A3" s="1" t="s">
        <v>41</v>
      </c>
      <c r="B3" s="1" t="s">
        <v>42</v>
      </c>
      <c r="C3" s="1" t="s">
        <v>43</v>
      </c>
      <c r="D3" s="1" t="s">
        <v>44</v>
      </c>
      <c r="E3" s="1" t="s">
        <v>45</v>
      </c>
      <c r="F3" s="1" t="s">
        <v>46</v>
      </c>
      <c r="G3" s="1" t="s">
        <v>47</v>
      </c>
      <c r="H3" s="1" t="s">
        <v>48</v>
      </c>
      <c r="I3" s="1" t="s">
        <v>49</v>
      </c>
    </row>
    <row r="4" spans="1:9" s="19" customFormat="1" x14ac:dyDescent="0.25">
      <c r="A4" s="14">
        <v>1</v>
      </c>
      <c r="B4" s="14">
        <v>1000</v>
      </c>
      <c r="C4" s="13" t="s">
        <v>52</v>
      </c>
      <c r="D4" s="17">
        <v>5515723.2799999993</v>
      </c>
      <c r="E4" s="18">
        <v>0</v>
      </c>
      <c r="F4" s="17">
        <v>5515723.2799999993</v>
      </c>
      <c r="G4" s="17">
        <v>978869.02999999991</v>
      </c>
      <c r="H4" s="17">
        <v>978869.02999999991</v>
      </c>
      <c r="I4" s="17">
        <v>4536854.2499999991</v>
      </c>
    </row>
    <row r="5" spans="1:9" x14ac:dyDescent="0.25">
      <c r="A5" s="9">
        <v>1</v>
      </c>
      <c r="B5" s="9">
        <v>1000</v>
      </c>
      <c r="C5" s="9" t="s">
        <v>54</v>
      </c>
      <c r="D5" s="11">
        <v>2865718.21</v>
      </c>
      <c r="E5" s="10">
        <v>0</v>
      </c>
      <c r="F5" s="11">
        <v>2865718.21</v>
      </c>
      <c r="G5" s="11">
        <v>663016.74</v>
      </c>
      <c r="H5" s="11">
        <v>663016.74</v>
      </c>
      <c r="I5" s="11">
        <v>2202701.4699999997</v>
      </c>
    </row>
    <row r="6" spans="1:9" x14ac:dyDescent="0.25">
      <c r="A6" s="9">
        <v>1</v>
      </c>
      <c r="B6" s="9">
        <v>1000</v>
      </c>
      <c r="C6" s="9" t="s">
        <v>55</v>
      </c>
      <c r="D6" s="11">
        <v>0</v>
      </c>
      <c r="E6" s="10">
        <v>0</v>
      </c>
      <c r="F6" s="11">
        <v>0</v>
      </c>
      <c r="G6" s="11">
        <v>0</v>
      </c>
      <c r="H6" s="11">
        <v>0</v>
      </c>
      <c r="I6" s="11">
        <v>0</v>
      </c>
    </row>
    <row r="7" spans="1:9" x14ac:dyDescent="0.25">
      <c r="A7" s="9">
        <v>1</v>
      </c>
      <c r="B7" s="9">
        <v>1000</v>
      </c>
      <c r="C7" s="9" t="s">
        <v>56</v>
      </c>
      <c r="D7" s="11">
        <v>483339.15</v>
      </c>
      <c r="E7" s="10">
        <v>0</v>
      </c>
      <c r="F7" s="11">
        <v>483339.15</v>
      </c>
      <c r="G7" s="11">
        <v>0</v>
      </c>
      <c r="H7" s="11">
        <v>0</v>
      </c>
      <c r="I7" s="11">
        <v>483339.15</v>
      </c>
    </row>
    <row r="8" spans="1:9" x14ac:dyDescent="0.25">
      <c r="A8" s="9">
        <v>1</v>
      </c>
      <c r="B8" s="9">
        <v>1000</v>
      </c>
      <c r="C8" s="9" t="s">
        <v>57</v>
      </c>
      <c r="D8" s="11">
        <v>833532.07</v>
      </c>
      <c r="E8" s="10">
        <v>0</v>
      </c>
      <c r="F8" s="11">
        <v>833532.07</v>
      </c>
      <c r="G8" s="11">
        <v>110556.21</v>
      </c>
      <c r="H8" s="11">
        <v>110556.21</v>
      </c>
      <c r="I8" s="11">
        <v>722975.86</v>
      </c>
    </row>
    <row r="9" spans="1:9" x14ac:dyDescent="0.25">
      <c r="A9" s="9">
        <v>1</v>
      </c>
      <c r="B9" s="9">
        <v>1000</v>
      </c>
      <c r="C9" s="9" t="s">
        <v>58</v>
      </c>
      <c r="D9" s="11">
        <v>1333133.8500000001</v>
      </c>
      <c r="E9" s="10">
        <v>0</v>
      </c>
      <c r="F9" s="11">
        <v>1333133.8500000001</v>
      </c>
      <c r="G9" s="11">
        <v>205296.08</v>
      </c>
      <c r="H9" s="11">
        <v>205296.08</v>
      </c>
      <c r="I9" s="11">
        <v>1127837.77</v>
      </c>
    </row>
    <row r="10" spans="1:9" x14ac:dyDescent="0.25">
      <c r="A10" s="9">
        <v>1</v>
      </c>
      <c r="B10" s="9">
        <v>1000</v>
      </c>
      <c r="C10" s="9" t="s">
        <v>59</v>
      </c>
      <c r="D10" s="11">
        <v>0</v>
      </c>
      <c r="E10" s="10">
        <v>0</v>
      </c>
      <c r="F10" s="11">
        <v>0</v>
      </c>
      <c r="G10" s="11">
        <v>0</v>
      </c>
      <c r="H10" s="11">
        <v>0</v>
      </c>
      <c r="I10" s="11">
        <v>0</v>
      </c>
    </row>
    <row r="11" spans="1:9" x14ac:dyDescent="0.25">
      <c r="A11" s="9">
        <v>1</v>
      </c>
      <c r="B11" s="9">
        <v>1000</v>
      </c>
      <c r="C11" s="9" t="s">
        <v>60</v>
      </c>
      <c r="D11" s="11">
        <v>0</v>
      </c>
      <c r="E11" s="10">
        <v>0</v>
      </c>
      <c r="F11" s="11">
        <v>0</v>
      </c>
      <c r="G11" s="11">
        <v>0</v>
      </c>
      <c r="H11" s="11">
        <v>0</v>
      </c>
      <c r="I11" s="11">
        <v>0</v>
      </c>
    </row>
    <row r="12" spans="1:9" s="19" customFormat="1" x14ac:dyDescent="0.25">
      <c r="A12" s="14">
        <v>1</v>
      </c>
      <c r="B12" s="14">
        <v>2000</v>
      </c>
      <c r="C12" s="13" t="s">
        <v>81</v>
      </c>
      <c r="D12" s="17">
        <v>165895</v>
      </c>
      <c r="E12" s="18">
        <v>0</v>
      </c>
      <c r="F12" s="17">
        <v>165895</v>
      </c>
      <c r="G12" s="17">
        <v>11215.41</v>
      </c>
      <c r="H12" s="17">
        <v>11215.41</v>
      </c>
      <c r="I12" s="17">
        <v>154679.59</v>
      </c>
    </row>
    <row r="13" spans="1:9" x14ac:dyDescent="0.25">
      <c r="A13" s="9">
        <v>1</v>
      </c>
      <c r="B13" s="9">
        <v>2000</v>
      </c>
      <c r="C13" s="9" t="s">
        <v>61</v>
      </c>
      <c r="D13" s="11">
        <v>87895</v>
      </c>
      <c r="E13" s="10">
        <v>0</v>
      </c>
      <c r="F13" s="11">
        <v>87895</v>
      </c>
      <c r="G13" s="11">
        <v>3122.59</v>
      </c>
      <c r="H13" s="11">
        <v>3122.59</v>
      </c>
      <c r="I13" s="11">
        <v>84772.41</v>
      </c>
    </row>
    <row r="14" spans="1:9" x14ac:dyDescent="0.25">
      <c r="A14" s="9">
        <v>1</v>
      </c>
      <c r="B14" s="9">
        <v>2000</v>
      </c>
      <c r="C14" s="9" t="s">
        <v>62</v>
      </c>
      <c r="D14" s="11">
        <v>15000</v>
      </c>
      <c r="E14" s="10">
        <v>0</v>
      </c>
      <c r="F14" s="11">
        <v>15000</v>
      </c>
      <c r="G14" s="11">
        <v>1931.94</v>
      </c>
      <c r="H14" s="11">
        <v>1931.94</v>
      </c>
      <c r="I14" s="11">
        <v>13068.06</v>
      </c>
    </row>
    <row r="15" spans="1:9" x14ac:dyDescent="0.25">
      <c r="A15" s="9">
        <v>1</v>
      </c>
      <c r="B15" s="9">
        <v>2000</v>
      </c>
      <c r="C15" s="9" t="s">
        <v>63</v>
      </c>
      <c r="D15" s="11">
        <v>0</v>
      </c>
      <c r="E15" s="10">
        <v>0</v>
      </c>
      <c r="F15" s="11">
        <v>0</v>
      </c>
      <c r="G15" s="11">
        <v>0</v>
      </c>
      <c r="H15" s="11">
        <v>0</v>
      </c>
      <c r="I15" s="11">
        <v>0</v>
      </c>
    </row>
    <row r="16" spans="1:9" x14ac:dyDescent="0.25">
      <c r="A16" s="9">
        <v>1</v>
      </c>
      <c r="B16" s="9">
        <v>2000</v>
      </c>
      <c r="C16" s="9" t="s">
        <v>64</v>
      </c>
      <c r="D16" s="11">
        <v>0</v>
      </c>
      <c r="E16" s="10">
        <v>0</v>
      </c>
      <c r="F16" s="11">
        <v>0</v>
      </c>
      <c r="G16" s="11">
        <v>0</v>
      </c>
      <c r="H16" s="11">
        <v>0</v>
      </c>
      <c r="I16" s="11">
        <v>0</v>
      </c>
    </row>
    <row r="17" spans="1:9" x14ac:dyDescent="0.25">
      <c r="A17" s="9">
        <v>1</v>
      </c>
      <c r="B17" s="9">
        <v>2000</v>
      </c>
      <c r="C17" s="9" t="s">
        <v>65</v>
      </c>
      <c r="D17" s="11">
        <v>1000</v>
      </c>
      <c r="E17" s="10">
        <v>0</v>
      </c>
      <c r="F17" s="11">
        <v>1000</v>
      </c>
      <c r="G17" s="11">
        <v>0</v>
      </c>
      <c r="H17" s="11">
        <v>0</v>
      </c>
      <c r="I17" s="11">
        <v>1000</v>
      </c>
    </row>
    <row r="18" spans="1:9" x14ac:dyDescent="0.25">
      <c r="A18" s="9">
        <v>1</v>
      </c>
      <c r="B18" s="9">
        <v>2000</v>
      </c>
      <c r="C18" s="9" t="s">
        <v>66</v>
      </c>
      <c r="D18" s="11">
        <v>36000</v>
      </c>
      <c r="E18" s="10">
        <v>0</v>
      </c>
      <c r="F18" s="11">
        <v>36000</v>
      </c>
      <c r="G18" s="11">
        <v>6160.88</v>
      </c>
      <c r="H18" s="11">
        <v>6160.88</v>
      </c>
      <c r="I18" s="11">
        <v>29839.119999999999</v>
      </c>
    </row>
    <row r="19" spans="1:9" x14ac:dyDescent="0.25">
      <c r="A19" s="9">
        <v>1</v>
      </c>
      <c r="B19" s="9">
        <v>2000</v>
      </c>
      <c r="C19" s="9" t="s">
        <v>67</v>
      </c>
      <c r="D19" s="11">
        <v>26000</v>
      </c>
      <c r="E19" s="10">
        <v>0</v>
      </c>
      <c r="F19" s="11">
        <v>26000</v>
      </c>
      <c r="G19" s="11">
        <v>0</v>
      </c>
      <c r="H19" s="11">
        <v>0</v>
      </c>
      <c r="I19" s="11">
        <v>26000</v>
      </c>
    </row>
    <row r="20" spans="1:9" x14ac:dyDescent="0.25">
      <c r="A20" s="9">
        <v>1</v>
      </c>
      <c r="B20" s="9">
        <v>2000</v>
      </c>
      <c r="C20" s="9" t="s">
        <v>68</v>
      </c>
      <c r="D20" s="11">
        <v>0</v>
      </c>
      <c r="E20" s="10">
        <v>0</v>
      </c>
      <c r="F20" s="11">
        <v>0</v>
      </c>
      <c r="G20" s="11">
        <v>0</v>
      </c>
      <c r="H20" s="11">
        <v>0</v>
      </c>
      <c r="I20" s="11">
        <v>0</v>
      </c>
    </row>
    <row r="21" spans="1:9" x14ac:dyDescent="0.25">
      <c r="A21" s="9">
        <v>1</v>
      </c>
      <c r="B21" s="9">
        <v>2000</v>
      </c>
      <c r="C21" s="9" t="s">
        <v>69</v>
      </c>
      <c r="D21" s="11">
        <v>0</v>
      </c>
      <c r="E21" s="10">
        <v>0</v>
      </c>
      <c r="F21" s="11">
        <v>0</v>
      </c>
      <c r="G21" s="11">
        <v>0</v>
      </c>
      <c r="H21" s="11">
        <v>0</v>
      </c>
      <c r="I21" s="11">
        <v>0</v>
      </c>
    </row>
    <row r="22" spans="1:9" s="19" customFormat="1" x14ac:dyDescent="0.25">
      <c r="A22" s="14">
        <v>1</v>
      </c>
      <c r="B22" s="14">
        <v>3000</v>
      </c>
      <c r="C22" s="13" t="s">
        <v>82</v>
      </c>
      <c r="D22" s="17">
        <v>1930381.72</v>
      </c>
      <c r="E22" s="18">
        <v>0</v>
      </c>
      <c r="F22" s="17">
        <v>1930381.72</v>
      </c>
      <c r="G22" s="17">
        <v>192557.39</v>
      </c>
      <c r="H22" s="17">
        <v>192557.39</v>
      </c>
      <c r="I22" s="17">
        <v>1737824.33</v>
      </c>
    </row>
    <row r="23" spans="1:9" x14ac:dyDescent="0.25">
      <c r="A23" s="9">
        <v>1</v>
      </c>
      <c r="B23" s="9">
        <v>3000</v>
      </c>
      <c r="C23" s="9" t="s">
        <v>70</v>
      </c>
      <c r="D23" s="11">
        <v>373356.4</v>
      </c>
      <c r="E23" s="10">
        <v>0</v>
      </c>
      <c r="F23" s="11">
        <v>373356.4</v>
      </c>
      <c r="G23" s="11">
        <v>60346.8</v>
      </c>
      <c r="H23" s="11">
        <v>60346.8</v>
      </c>
      <c r="I23" s="11">
        <v>313009.60000000003</v>
      </c>
    </row>
    <row r="24" spans="1:9" x14ac:dyDescent="0.25">
      <c r="A24" s="9">
        <v>1</v>
      </c>
      <c r="B24" s="9">
        <v>3000</v>
      </c>
      <c r="C24" s="9" t="s">
        <v>71</v>
      </c>
      <c r="D24" s="11">
        <v>366781</v>
      </c>
      <c r="E24" s="10">
        <v>0</v>
      </c>
      <c r="F24" s="11">
        <v>366781</v>
      </c>
      <c r="G24" s="11">
        <v>87807.72</v>
      </c>
      <c r="H24" s="11">
        <v>87807.72</v>
      </c>
      <c r="I24" s="11">
        <v>278973.28000000003</v>
      </c>
    </row>
    <row r="25" spans="1:9" x14ac:dyDescent="0.25">
      <c r="A25" s="9">
        <v>1</v>
      </c>
      <c r="B25" s="9">
        <v>3000</v>
      </c>
      <c r="C25" s="9" t="s">
        <v>72</v>
      </c>
      <c r="D25" s="11">
        <v>876620</v>
      </c>
      <c r="E25" s="10">
        <v>0</v>
      </c>
      <c r="F25" s="11">
        <v>876620</v>
      </c>
      <c r="G25" s="11">
        <v>1860</v>
      </c>
      <c r="H25" s="11">
        <v>1860</v>
      </c>
      <c r="I25" s="11">
        <v>874760</v>
      </c>
    </row>
    <row r="26" spans="1:9" x14ac:dyDescent="0.25">
      <c r="A26" s="9">
        <v>1</v>
      </c>
      <c r="B26" s="9">
        <v>3000</v>
      </c>
      <c r="C26" s="9" t="s">
        <v>73</v>
      </c>
      <c r="D26" s="11">
        <v>38300</v>
      </c>
      <c r="E26" s="10">
        <v>0</v>
      </c>
      <c r="F26" s="11">
        <v>38300</v>
      </c>
      <c r="G26" s="11">
        <v>11089.87</v>
      </c>
      <c r="H26" s="11">
        <v>11089.87</v>
      </c>
      <c r="I26" s="11">
        <v>27210.129999999997</v>
      </c>
    </row>
    <row r="27" spans="1:9" x14ac:dyDescent="0.25">
      <c r="A27" s="9">
        <v>1</v>
      </c>
      <c r="B27" s="9">
        <v>3000</v>
      </c>
      <c r="C27" s="9" t="s">
        <v>74</v>
      </c>
      <c r="D27" s="11">
        <v>119642.01</v>
      </c>
      <c r="E27" s="10">
        <v>0</v>
      </c>
      <c r="F27" s="11">
        <v>119642.01</v>
      </c>
      <c r="G27" s="11">
        <v>3074</v>
      </c>
      <c r="H27" s="11">
        <v>3074</v>
      </c>
      <c r="I27" s="11">
        <v>116568.01</v>
      </c>
    </row>
    <row r="28" spans="1:9" x14ac:dyDescent="0.25">
      <c r="A28" s="9">
        <v>1</v>
      </c>
      <c r="B28" s="9">
        <v>3000</v>
      </c>
      <c r="C28" s="9" t="s">
        <v>75</v>
      </c>
      <c r="D28" s="11">
        <v>3500</v>
      </c>
      <c r="E28" s="10">
        <v>0</v>
      </c>
      <c r="F28" s="11">
        <v>3500</v>
      </c>
      <c r="G28" s="11">
        <v>0</v>
      </c>
      <c r="H28" s="11">
        <v>0</v>
      </c>
      <c r="I28" s="11">
        <v>3500</v>
      </c>
    </row>
    <row r="29" spans="1:9" x14ac:dyDescent="0.25">
      <c r="A29" s="9">
        <v>1</v>
      </c>
      <c r="B29" s="9">
        <v>3000</v>
      </c>
      <c r="C29" s="9" t="s">
        <v>76</v>
      </c>
      <c r="D29" s="11">
        <v>14400</v>
      </c>
      <c r="E29" s="10">
        <v>0</v>
      </c>
      <c r="F29" s="11">
        <v>14400</v>
      </c>
      <c r="G29" s="11">
        <v>0</v>
      </c>
      <c r="H29" s="11">
        <v>0</v>
      </c>
      <c r="I29" s="11">
        <v>14400</v>
      </c>
    </row>
    <row r="30" spans="1:9" x14ac:dyDescent="0.25">
      <c r="A30" s="9">
        <v>1</v>
      </c>
      <c r="B30" s="9">
        <v>3000</v>
      </c>
      <c r="C30" s="9" t="s">
        <v>77</v>
      </c>
      <c r="D30" s="11">
        <v>3500</v>
      </c>
      <c r="E30" s="10">
        <v>0</v>
      </c>
      <c r="F30" s="11">
        <v>3500</v>
      </c>
      <c r="G30" s="11">
        <v>2436</v>
      </c>
      <c r="H30" s="11">
        <v>2436</v>
      </c>
      <c r="I30" s="11">
        <v>1064</v>
      </c>
    </row>
    <row r="31" spans="1:9" x14ac:dyDescent="0.25">
      <c r="A31" s="9">
        <v>1</v>
      </c>
      <c r="B31" s="9">
        <v>3000</v>
      </c>
      <c r="C31" s="9" t="s">
        <v>78</v>
      </c>
      <c r="D31" s="11">
        <v>134282.31</v>
      </c>
      <c r="E31" s="10">
        <v>0</v>
      </c>
      <c r="F31" s="11">
        <v>134282.31</v>
      </c>
      <c r="G31" s="11">
        <v>25943</v>
      </c>
      <c r="H31" s="11">
        <v>25943</v>
      </c>
      <c r="I31" s="11">
        <v>108339.31</v>
      </c>
    </row>
    <row r="32" spans="1:9" x14ac:dyDescent="0.25">
      <c r="A32" s="9">
        <v>1</v>
      </c>
      <c r="B32" s="9">
        <v>5000</v>
      </c>
      <c r="C32" s="12" t="s">
        <v>83</v>
      </c>
      <c r="D32" s="26">
        <v>914000</v>
      </c>
      <c r="E32" s="26">
        <f t="shared" ref="E32:H32" si="0">+E33+E34</f>
        <v>0</v>
      </c>
      <c r="F32" s="26">
        <f t="shared" si="0"/>
        <v>914000</v>
      </c>
      <c r="G32" s="26">
        <f t="shared" si="0"/>
        <v>0</v>
      </c>
      <c r="H32" s="26">
        <f t="shared" si="0"/>
        <v>0</v>
      </c>
      <c r="I32" s="26">
        <f>+I33+I34</f>
        <v>914000</v>
      </c>
    </row>
    <row r="33" spans="1:9" x14ac:dyDescent="0.25">
      <c r="A33" s="9">
        <v>1</v>
      </c>
      <c r="B33" s="9">
        <v>5000</v>
      </c>
      <c r="C33" s="9" t="s">
        <v>79</v>
      </c>
      <c r="D33" s="11">
        <v>648000</v>
      </c>
      <c r="E33" s="11">
        <v>0</v>
      </c>
      <c r="F33" s="11">
        <v>648000</v>
      </c>
      <c r="G33" s="11">
        <v>0</v>
      </c>
      <c r="H33" s="11">
        <v>0</v>
      </c>
      <c r="I33" s="11">
        <v>648000</v>
      </c>
    </row>
    <row r="34" spans="1:9" x14ac:dyDescent="0.25">
      <c r="A34" s="9">
        <v>1</v>
      </c>
      <c r="B34" s="9">
        <v>5000</v>
      </c>
      <c r="C34" s="9" t="s">
        <v>80</v>
      </c>
      <c r="D34" s="11">
        <v>266000</v>
      </c>
      <c r="E34" s="11">
        <v>0</v>
      </c>
      <c r="F34" s="11">
        <v>266000</v>
      </c>
      <c r="G34" s="11">
        <v>0</v>
      </c>
      <c r="H34" s="11">
        <v>0</v>
      </c>
      <c r="I34" s="11">
        <v>266000</v>
      </c>
    </row>
    <row r="35" spans="1:9" x14ac:dyDescent="0.25">
      <c r="A35" s="9"/>
      <c r="B35" s="9"/>
      <c r="C35" s="13"/>
      <c r="D35" s="15">
        <f>+D32+D22+D12+D4</f>
        <v>8526000</v>
      </c>
      <c r="E35" s="15">
        <f t="shared" ref="E35:I35" si="1">+E32+E22+E12+E4</f>
        <v>0</v>
      </c>
      <c r="F35" s="15">
        <f t="shared" si="1"/>
        <v>8526000</v>
      </c>
      <c r="G35" s="15">
        <f t="shared" si="1"/>
        <v>1182641.8299999998</v>
      </c>
      <c r="H35" s="15">
        <f t="shared" si="1"/>
        <v>1182641.8299999998</v>
      </c>
      <c r="I35" s="15">
        <f t="shared" si="1"/>
        <v>7343358.169999999</v>
      </c>
    </row>
    <row r="36" spans="1:9" x14ac:dyDescent="0.25">
      <c r="A36" s="9"/>
      <c r="B36" s="9"/>
      <c r="C36" s="9"/>
      <c r="D36" s="16"/>
      <c r="E36" s="16"/>
      <c r="F36" s="16"/>
      <c r="G36" s="16"/>
      <c r="H36" s="16"/>
      <c r="I36" s="16"/>
    </row>
    <row r="37" spans="1:9" x14ac:dyDescent="0.25">
      <c r="A37" s="9"/>
      <c r="B37" s="9"/>
      <c r="C37" s="9"/>
      <c r="D37" s="16"/>
      <c r="E37" s="16"/>
      <c r="F37" s="16"/>
      <c r="G37" s="16"/>
      <c r="H37" s="16"/>
      <c r="I37" s="16"/>
    </row>
    <row r="38" spans="1:9" x14ac:dyDescent="0.25">
      <c r="A38" s="9"/>
      <c r="B38" s="9"/>
      <c r="C38" s="9"/>
      <c r="D38" s="16"/>
      <c r="E38" s="16"/>
      <c r="F38" s="16"/>
      <c r="G38" s="16"/>
      <c r="H38" s="16"/>
      <c r="I38" s="16"/>
    </row>
    <row r="39" spans="1:9" x14ac:dyDescent="0.25">
      <c r="A39" s="9"/>
      <c r="B39" s="9"/>
      <c r="C39" s="9"/>
      <c r="D39" s="16"/>
      <c r="E39" s="16"/>
      <c r="F39" s="16"/>
      <c r="G39" s="16"/>
      <c r="H39" s="16"/>
      <c r="I39" s="16"/>
    </row>
    <row r="40" spans="1:9" x14ac:dyDescent="0.25">
      <c r="A40" s="9"/>
      <c r="B40" s="9"/>
      <c r="C40" s="9"/>
      <c r="D40" s="16"/>
      <c r="E40" s="16"/>
      <c r="F40" s="16"/>
      <c r="G40" s="16"/>
      <c r="H40" s="16"/>
      <c r="I40" s="16"/>
    </row>
    <row r="41" spans="1:9" x14ac:dyDescent="0.25">
      <c r="A41" s="9"/>
      <c r="B41" s="9"/>
      <c r="C41" s="9"/>
      <c r="D41" s="16"/>
      <c r="E41" s="16"/>
      <c r="F41" s="16"/>
      <c r="G41" s="16"/>
      <c r="H41" s="16"/>
      <c r="I41" s="16"/>
    </row>
    <row r="42" spans="1:9" x14ac:dyDescent="0.25">
      <c r="A42" s="9"/>
      <c r="B42" s="9"/>
      <c r="C42" s="9"/>
      <c r="D42" s="16"/>
      <c r="E42" s="16"/>
      <c r="F42" s="16"/>
      <c r="G42" s="16"/>
      <c r="H42" s="16"/>
      <c r="I42" s="16"/>
    </row>
    <row r="43" spans="1:9" x14ac:dyDescent="0.25">
      <c r="A43" s="9"/>
      <c r="B43" s="9"/>
      <c r="C43" s="13"/>
      <c r="D43" s="15"/>
      <c r="E43" s="15"/>
      <c r="F43" s="15"/>
      <c r="G43" s="15"/>
      <c r="H43" s="15"/>
      <c r="I43" s="15"/>
    </row>
    <row r="44" spans="1:9" x14ac:dyDescent="0.25">
      <c r="A44" s="9"/>
      <c r="B44" s="9"/>
      <c r="C44" s="9"/>
      <c r="D44" s="16"/>
      <c r="E44" s="16"/>
      <c r="F44" s="16"/>
      <c r="G44" s="16"/>
      <c r="H44" s="16"/>
      <c r="I44" s="16"/>
    </row>
    <row r="45" spans="1:9" x14ac:dyDescent="0.25">
      <c r="A45" s="9"/>
      <c r="B45" s="9"/>
      <c r="C45" s="9"/>
      <c r="D45" s="16"/>
      <c r="E45" s="16"/>
      <c r="F45" s="16"/>
      <c r="G45" s="16"/>
      <c r="H45" s="16"/>
      <c r="I45" s="16"/>
    </row>
    <row r="46" spans="1:9" x14ac:dyDescent="0.25">
      <c r="A46" s="9"/>
      <c r="B46" s="9"/>
      <c r="C46" s="9"/>
      <c r="D46" s="16"/>
      <c r="E46" s="16"/>
      <c r="F46" s="16"/>
      <c r="G46" s="16"/>
      <c r="H46" s="16"/>
      <c r="I46" s="16"/>
    </row>
    <row r="47" spans="1:9" x14ac:dyDescent="0.25">
      <c r="A47" s="9"/>
      <c r="B47" s="9"/>
      <c r="C47" s="9"/>
      <c r="D47" s="16"/>
      <c r="E47" s="16"/>
      <c r="F47" s="16"/>
      <c r="G47" s="16"/>
      <c r="H47" s="16"/>
      <c r="I47" s="16"/>
    </row>
    <row r="48" spans="1:9" x14ac:dyDescent="0.25">
      <c r="A48" s="9"/>
      <c r="B48" s="9"/>
      <c r="C48" s="9"/>
      <c r="D48" s="16"/>
      <c r="E48" s="16"/>
      <c r="F48" s="16"/>
      <c r="G48" s="16"/>
      <c r="H48" s="16"/>
      <c r="I48" s="16"/>
    </row>
    <row r="49" spans="1:9" x14ac:dyDescent="0.25">
      <c r="A49" s="9"/>
      <c r="B49" s="9"/>
      <c r="C49" s="9"/>
      <c r="D49" s="16"/>
      <c r="E49" s="16"/>
      <c r="F49" s="16"/>
      <c r="G49" s="16"/>
      <c r="H49" s="16"/>
      <c r="I49" s="16"/>
    </row>
    <row r="50" spans="1:9" x14ac:dyDescent="0.25">
      <c r="A50" s="9"/>
      <c r="B50" s="9"/>
      <c r="C50" s="9"/>
      <c r="D50" s="16"/>
      <c r="E50" s="16"/>
      <c r="F50" s="16"/>
      <c r="G50" s="16"/>
      <c r="H50" s="16"/>
      <c r="I50" s="16"/>
    </row>
    <row r="51" spans="1:9" x14ac:dyDescent="0.25">
      <c r="A51" s="9"/>
      <c r="B51" s="9"/>
      <c r="C51" s="9"/>
      <c r="D51" s="16"/>
      <c r="E51" s="16"/>
      <c r="F51" s="16"/>
      <c r="G51" s="16"/>
      <c r="H51" s="16"/>
      <c r="I51" s="16"/>
    </row>
    <row r="52" spans="1:9" x14ac:dyDescent="0.25">
      <c r="A52" s="9"/>
      <c r="B52" s="9"/>
      <c r="C52" s="9"/>
      <c r="D52" s="16"/>
      <c r="E52" s="16"/>
      <c r="F52" s="16"/>
      <c r="G52" s="16"/>
      <c r="H52" s="16"/>
      <c r="I52" s="16"/>
    </row>
    <row r="53" spans="1:9" x14ac:dyDescent="0.25">
      <c r="A53" s="9"/>
      <c r="B53" s="9"/>
      <c r="C53" s="13"/>
      <c r="D53" s="15"/>
      <c r="E53" s="15"/>
      <c r="F53" s="15"/>
      <c r="G53" s="15"/>
      <c r="H53" s="15"/>
      <c r="I53" s="15"/>
    </row>
    <row r="54" spans="1:9" x14ac:dyDescent="0.25">
      <c r="A54" s="9"/>
      <c r="B54" s="9"/>
      <c r="C54" s="9"/>
      <c r="D54" s="16"/>
      <c r="E54" s="16"/>
      <c r="F54" s="16"/>
      <c r="G54" s="16"/>
      <c r="H54" s="16"/>
      <c r="I54" s="16"/>
    </row>
    <row r="55" spans="1:9" x14ac:dyDescent="0.25">
      <c r="A55" s="9"/>
      <c r="B55" s="9"/>
      <c r="C55" s="9"/>
      <c r="D55" s="16"/>
      <c r="E55" s="16"/>
      <c r="F55" s="16"/>
      <c r="G55" s="16"/>
      <c r="H55" s="16"/>
      <c r="I55" s="16"/>
    </row>
    <row r="56" spans="1:9" x14ac:dyDescent="0.25">
      <c r="A56" s="9"/>
      <c r="B56" s="9"/>
      <c r="C56" s="9"/>
      <c r="D56" s="16"/>
      <c r="E56" s="16"/>
      <c r="F56" s="16"/>
      <c r="G56" s="16"/>
      <c r="H56" s="16"/>
      <c r="I56" s="16"/>
    </row>
    <row r="57" spans="1:9" x14ac:dyDescent="0.25">
      <c r="A57" s="9"/>
      <c r="B57" s="9"/>
      <c r="C57" s="9"/>
      <c r="D57" s="16"/>
      <c r="E57" s="16"/>
      <c r="F57" s="16"/>
      <c r="G57" s="16"/>
      <c r="H57" s="16"/>
      <c r="I57" s="16"/>
    </row>
    <row r="58" spans="1:9" x14ac:dyDescent="0.25">
      <c r="A58" s="9"/>
      <c r="B58" s="9"/>
      <c r="C58" s="9"/>
      <c r="D58" s="16"/>
      <c r="E58" s="16"/>
      <c r="F58" s="16"/>
      <c r="G58" s="16"/>
      <c r="H58" s="16"/>
      <c r="I58" s="16"/>
    </row>
    <row r="59" spans="1:9" x14ac:dyDescent="0.25">
      <c r="A59" s="9"/>
      <c r="B59" s="9"/>
      <c r="C59" s="9"/>
      <c r="D59" s="16"/>
      <c r="E59" s="16"/>
      <c r="F59" s="16"/>
      <c r="G59" s="16"/>
      <c r="H59" s="16"/>
      <c r="I59" s="16"/>
    </row>
    <row r="60" spans="1:9" x14ac:dyDescent="0.25">
      <c r="A60" s="9"/>
      <c r="B60" s="9"/>
      <c r="C60" s="9"/>
      <c r="D60" s="16"/>
      <c r="E60" s="16"/>
      <c r="F60" s="16"/>
      <c r="G60" s="16"/>
      <c r="H60" s="16"/>
      <c r="I60" s="16"/>
    </row>
    <row r="61" spans="1:9" x14ac:dyDescent="0.25">
      <c r="A61" s="9"/>
      <c r="B61" s="9"/>
      <c r="C61" s="9"/>
      <c r="D61" s="16"/>
      <c r="E61" s="16"/>
      <c r="F61" s="16"/>
      <c r="G61" s="16"/>
      <c r="H61" s="16"/>
      <c r="I61" s="16"/>
    </row>
    <row r="62" spans="1:9" x14ac:dyDescent="0.25">
      <c r="A62" s="9"/>
      <c r="B62" s="9"/>
      <c r="C62" s="9"/>
      <c r="D62" s="16"/>
      <c r="E62" s="16"/>
      <c r="F62" s="16"/>
      <c r="G62" s="16"/>
      <c r="H62" s="16"/>
      <c r="I62" s="16"/>
    </row>
    <row r="63" spans="1:9" x14ac:dyDescent="0.25">
      <c r="A63" s="9"/>
      <c r="B63" s="9"/>
      <c r="C63" s="13"/>
      <c r="D63" s="15"/>
      <c r="E63" s="15"/>
      <c r="F63" s="15"/>
      <c r="G63" s="15"/>
      <c r="H63" s="15"/>
      <c r="I63" s="15"/>
    </row>
    <row r="64" spans="1:9" x14ac:dyDescent="0.25">
      <c r="A64" s="9"/>
      <c r="B64" s="9"/>
      <c r="C64" s="9"/>
      <c r="D64" s="16"/>
      <c r="E64" s="16"/>
      <c r="F64" s="16"/>
      <c r="G64" s="16"/>
      <c r="H64" s="16"/>
      <c r="I64" s="16"/>
    </row>
    <row r="65" spans="1:9" x14ac:dyDescent="0.25">
      <c r="A65" s="9"/>
      <c r="B65" s="9"/>
      <c r="C65" s="9"/>
      <c r="D65" s="16"/>
      <c r="E65" s="16"/>
      <c r="F65" s="16"/>
      <c r="G65" s="16"/>
      <c r="H65" s="16"/>
      <c r="I65" s="16"/>
    </row>
    <row r="66" spans="1:9" x14ac:dyDescent="0.25">
      <c r="A66" s="9"/>
      <c r="B66" s="9"/>
      <c r="C66" s="13"/>
      <c r="D66" s="15"/>
      <c r="E66" s="15"/>
      <c r="F66" s="15"/>
      <c r="G66" s="15"/>
      <c r="H66" s="15"/>
      <c r="I66" s="15"/>
    </row>
    <row r="67" spans="1:9" x14ac:dyDescent="0.25">
      <c r="A67" s="9"/>
      <c r="B67" s="9"/>
      <c r="C67" s="9"/>
      <c r="D67" s="16"/>
      <c r="E67" s="16"/>
      <c r="F67" s="16"/>
      <c r="G67" s="16"/>
      <c r="H67" s="16"/>
      <c r="I67" s="16"/>
    </row>
    <row r="68" spans="1:9" x14ac:dyDescent="0.25">
      <c r="A68" s="9"/>
      <c r="B68" s="9"/>
      <c r="C68" s="9"/>
      <c r="D68" s="16"/>
      <c r="E68" s="16"/>
      <c r="F68" s="16"/>
      <c r="G68" s="16"/>
      <c r="H68" s="16"/>
      <c r="I68" s="16"/>
    </row>
    <row r="69" spans="1:9" x14ac:dyDescent="0.25">
      <c r="A69" s="9"/>
      <c r="B69" s="9"/>
      <c r="C69" s="9"/>
      <c r="D69" s="16"/>
      <c r="E69" s="16"/>
      <c r="F69" s="16"/>
      <c r="G69" s="16"/>
      <c r="H69" s="16"/>
      <c r="I69" s="16"/>
    </row>
    <row r="70" spans="1:9" x14ac:dyDescent="0.25">
      <c r="A70" s="9"/>
      <c r="B70" s="9"/>
      <c r="C70" s="9"/>
      <c r="D70" s="16"/>
      <c r="E70" s="16"/>
      <c r="F70" s="16"/>
      <c r="G70" s="16"/>
      <c r="H70" s="16"/>
      <c r="I70" s="16"/>
    </row>
    <row r="71" spans="1:9" x14ac:dyDescent="0.25">
      <c r="A71" s="9"/>
      <c r="B71" s="9"/>
      <c r="C71" s="9"/>
      <c r="D71" s="16"/>
      <c r="E71" s="16"/>
      <c r="F71" s="16"/>
      <c r="G71" s="16"/>
      <c r="H71" s="16"/>
      <c r="I71" s="16"/>
    </row>
    <row r="72" spans="1:9" x14ac:dyDescent="0.25">
      <c r="A72" s="9"/>
      <c r="B72" s="9"/>
      <c r="C72" s="9"/>
      <c r="D72" s="16"/>
      <c r="E72" s="16"/>
      <c r="F72" s="16"/>
      <c r="G72" s="16"/>
      <c r="H72" s="16"/>
      <c r="I72" s="16"/>
    </row>
    <row r="73" spans="1:9" x14ac:dyDescent="0.25">
      <c r="A73" s="9"/>
      <c r="B73" s="9"/>
      <c r="C73" s="9"/>
      <c r="D73" s="16"/>
      <c r="E73" s="16"/>
      <c r="F73" s="16"/>
      <c r="G73" s="16"/>
      <c r="H73" s="16"/>
      <c r="I73" s="16"/>
    </row>
    <row r="74" spans="1:9" x14ac:dyDescent="0.25">
      <c r="A74" s="9"/>
      <c r="B74" s="9"/>
      <c r="C74" s="13"/>
      <c r="D74" s="15"/>
      <c r="E74" s="15"/>
      <c r="F74" s="15"/>
      <c r="G74" s="15"/>
      <c r="H74" s="15"/>
      <c r="I74" s="15"/>
    </row>
    <row r="75" spans="1:9" x14ac:dyDescent="0.25">
      <c r="A75" s="9"/>
      <c r="B75" s="9"/>
      <c r="C75" s="9"/>
      <c r="D75" s="16"/>
      <c r="E75" s="16"/>
      <c r="F75" s="16"/>
      <c r="G75" s="16"/>
      <c r="H75" s="16"/>
      <c r="I75" s="16"/>
    </row>
    <row r="76" spans="1:9" x14ac:dyDescent="0.25">
      <c r="A76" s="9"/>
      <c r="B76" s="9"/>
      <c r="C76" s="9"/>
      <c r="D76" s="16"/>
      <c r="E76" s="16"/>
      <c r="F76" s="16"/>
      <c r="G76" s="16"/>
      <c r="H76" s="16"/>
      <c r="I76" s="16"/>
    </row>
    <row r="77" spans="1:9" x14ac:dyDescent="0.25">
      <c r="A77" s="9"/>
      <c r="B77" s="9"/>
      <c r="C77" s="9"/>
      <c r="D77" s="16"/>
      <c r="E77" s="16"/>
      <c r="F77" s="16"/>
      <c r="G77" s="16"/>
      <c r="H77" s="16"/>
      <c r="I77" s="16"/>
    </row>
    <row r="78" spans="1:9" x14ac:dyDescent="0.25">
      <c r="A78" s="9"/>
      <c r="B78" s="9"/>
      <c r="C78" s="9"/>
      <c r="D78" s="16"/>
      <c r="E78" s="16"/>
      <c r="F78" s="16"/>
      <c r="G78" s="16"/>
      <c r="H78" s="16"/>
      <c r="I78" s="16"/>
    </row>
    <row r="79" spans="1:9" x14ac:dyDescent="0.25">
      <c r="A79" s="9"/>
      <c r="B79" s="9"/>
      <c r="C79" s="9"/>
      <c r="D79" s="16"/>
      <c r="E79" s="16"/>
      <c r="F79" s="16"/>
      <c r="G79" s="16"/>
      <c r="H79" s="16"/>
      <c r="I79" s="16"/>
    </row>
    <row r="80" spans="1:9" x14ac:dyDescent="0.25">
      <c r="A80" s="9"/>
      <c r="B80" s="9"/>
      <c r="C80" s="9"/>
      <c r="D80" s="16"/>
      <c r="E80" s="16"/>
      <c r="F80" s="16"/>
      <c r="G80" s="16"/>
      <c r="H80" s="16"/>
      <c r="I80" s="16"/>
    </row>
    <row r="81" spans="1:9" x14ac:dyDescent="0.25">
      <c r="A81" s="9"/>
      <c r="B81" s="9"/>
      <c r="C81" s="9"/>
      <c r="D81" s="16"/>
      <c r="E81" s="16"/>
      <c r="F81" s="16"/>
      <c r="G81" s="16"/>
      <c r="H81" s="16"/>
      <c r="I81" s="16"/>
    </row>
    <row r="82" spans="1:9" x14ac:dyDescent="0.25">
      <c r="A82" s="9"/>
      <c r="B82" s="9"/>
      <c r="C82" s="9"/>
      <c r="D82" s="21"/>
      <c r="E82" s="21"/>
      <c r="F82" s="21"/>
      <c r="G82" s="21"/>
      <c r="H82" s="21"/>
      <c r="I82" s="21"/>
    </row>
    <row r="83" spans="1:9" x14ac:dyDescent="0.25">
      <c r="A83" s="9"/>
      <c r="B83" s="9"/>
      <c r="C83" s="9"/>
      <c r="D83" s="21"/>
      <c r="E83" s="21"/>
      <c r="F83" s="21"/>
      <c r="G83" s="21"/>
      <c r="H83" s="21"/>
      <c r="I83" s="21"/>
    </row>
    <row r="84" spans="1:9" x14ac:dyDescent="0.25">
      <c r="A84" s="9"/>
      <c r="B84" s="9"/>
      <c r="C84" s="13"/>
      <c r="D84" s="22"/>
      <c r="E84" s="22"/>
      <c r="F84" s="22"/>
      <c r="G84" s="22"/>
      <c r="H84" s="22"/>
      <c r="I84" s="22"/>
    </row>
    <row r="85" spans="1:9" x14ac:dyDescent="0.25">
      <c r="A85" s="9"/>
      <c r="B85" s="9"/>
      <c r="C85" s="9"/>
      <c r="D85" s="21"/>
      <c r="E85" s="21"/>
      <c r="F85" s="21"/>
      <c r="G85" s="21"/>
      <c r="H85" s="21"/>
      <c r="I85" s="21"/>
    </row>
    <row r="86" spans="1:9" x14ac:dyDescent="0.25">
      <c r="A86" s="9"/>
      <c r="B86" s="9"/>
      <c r="C86" s="9"/>
      <c r="D86" s="21"/>
      <c r="E86" s="21"/>
      <c r="F86" s="21"/>
      <c r="G86" s="21"/>
      <c r="H86" s="21"/>
      <c r="I86" s="21"/>
    </row>
    <row r="87" spans="1:9" x14ac:dyDescent="0.25">
      <c r="A87" s="9"/>
      <c r="B87" s="9"/>
      <c r="C87" s="9"/>
      <c r="D87" s="21"/>
      <c r="E87" s="21"/>
      <c r="F87" s="21"/>
      <c r="G87" s="21"/>
      <c r="H87" s="21"/>
      <c r="I87" s="21"/>
    </row>
    <row r="88" spans="1:9" x14ac:dyDescent="0.25">
      <c r="A88" s="9"/>
      <c r="B88" s="9"/>
      <c r="C88" s="9"/>
      <c r="D88" s="21"/>
      <c r="E88" s="21"/>
      <c r="F88" s="21"/>
      <c r="G88" s="21"/>
      <c r="H88" s="21"/>
      <c r="I88" s="21"/>
    </row>
    <row r="89" spans="1:9" x14ac:dyDescent="0.25">
      <c r="A89" s="9"/>
      <c r="B89" s="9"/>
      <c r="C89" s="9"/>
      <c r="D89" s="21"/>
      <c r="E89" s="21"/>
      <c r="F89" s="21"/>
      <c r="G89" s="21"/>
      <c r="H89" s="21"/>
      <c r="I89" s="21"/>
    </row>
    <row r="90" spans="1:9" x14ac:dyDescent="0.25">
      <c r="A90" s="9"/>
      <c r="B90" s="9"/>
      <c r="C90" s="9"/>
      <c r="D90" s="21"/>
      <c r="E90" s="21"/>
      <c r="F90" s="21"/>
      <c r="G90" s="21"/>
      <c r="H90" s="21"/>
      <c r="I90" s="21"/>
    </row>
    <row r="91" spans="1:9" x14ac:dyDescent="0.25">
      <c r="A91" s="9"/>
      <c r="B91" s="9"/>
      <c r="C91" s="9"/>
      <c r="D91" s="21"/>
      <c r="E91" s="21"/>
      <c r="F91" s="21"/>
      <c r="G91" s="21"/>
      <c r="H91" s="21"/>
      <c r="I91" s="21"/>
    </row>
    <row r="92" spans="1:9" x14ac:dyDescent="0.25">
      <c r="A92" s="9"/>
      <c r="B92" s="9"/>
      <c r="C92" s="9"/>
      <c r="D92" s="21"/>
      <c r="E92" s="21"/>
      <c r="F92" s="21"/>
      <c r="G92" s="21"/>
      <c r="H92" s="21"/>
      <c r="I92" s="21"/>
    </row>
    <row r="93" spans="1:9" x14ac:dyDescent="0.25">
      <c r="A93" s="9"/>
      <c r="B93" s="9"/>
      <c r="C93" s="9"/>
      <c r="D93" s="21"/>
      <c r="E93" s="21"/>
      <c r="F93" s="21"/>
      <c r="G93" s="21"/>
      <c r="H93" s="21"/>
      <c r="I93" s="21"/>
    </row>
    <row r="94" spans="1:9" x14ac:dyDescent="0.25">
      <c r="A94" s="9"/>
      <c r="B94" s="9"/>
      <c r="C94" s="13"/>
      <c r="D94" s="22"/>
      <c r="E94" s="22"/>
      <c r="F94" s="22"/>
      <c r="G94" s="22"/>
      <c r="H94" s="22"/>
      <c r="I94" s="22"/>
    </row>
    <row r="95" spans="1:9" x14ac:dyDescent="0.25">
      <c r="A95" s="9"/>
      <c r="B95" s="9"/>
      <c r="C95" s="9"/>
      <c r="D95" s="21"/>
      <c r="E95" s="21"/>
      <c r="F95" s="21"/>
      <c r="G95" s="21"/>
      <c r="H95" s="21"/>
      <c r="I95" s="21"/>
    </row>
    <row r="96" spans="1:9" x14ac:dyDescent="0.25">
      <c r="A96" s="9"/>
      <c r="B96" s="9"/>
      <c r="C96" s="9"/>
      <c r="D96" s="21"/>
      <c r="E96" s="21"/>
      <c r="F96" s="21"/>
      <c r="G96" s="21"/>
      <c r="H96" s="21"/>
      <c r="I96" s="21"/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"/>
  <sheetViews>
    <sheetView topLeftCell="A3" workbookViewId="0">
      <selection activeCell="A4" sqref="A4:XFD12"/>
    </sheetView>
  </sheetViews>
  <sheetFormatPr baseColWidth="10" defaultColWidth="9.140625" defaultRowHeight="15" x14ac:dyDescent="0.25"/>
  <cols>
    <col min="1" max="1" width="3.42578125" style="6" bestFit="1" customWidth="1"/>
    <col min="2" max="2" width="29.28515625" style="6" bestFit="1" customWidth="1"/>
    <col min="3" max="3" width="38.5703125" style="6" bestFit="1" customWidth="1"/>
    <col min="4" max="4" width="24.7109375" style="6" bestFit="1" customWidth="1"/>
    <col min="5" max="5" width="29.28515625" style="6" bestFit="1" customWidth="1"/>
    <col min="6" max="6" width="12.7109375" style="6" bestFit="1" customWidth="1"/>
    <col min="7" max="7" width="13" style="6" bestFit="1" customWidth="1"/>
    <col min="8" max="8" width="11.7109375" style="6" bestFit="1" customWidth="1"/>
    <col min="9" max="9" width="14" style="6" bestFit="1" customWidth="1"/>
    <col min="10" max="16384" width="9.140625" style="6"/>
  </cols>
  <sheetData>
    <row r="1" spans="1:9" hidden="1" x14ac:dyDescent="0.25">
      <c r="B1" s="6" t="s">
        <v>11</v>
      </c>
      <c r="C1" s="6" t="s">
        <v>11</v>
      </c>
      <c r="D1" s="6" t="s">
        <v>32</v>
      </c>
      <c r="E1" s="6" t="s">
        <v>32</v>
      </c>
      <c r="F1" s="6" t="s">
        <v>32</v>
      </c>
      <c r="G1" s="6" t="s">
        <v>32</v>
      </c>
      <c r="H1" s="6" t="s">
        <v>32</v>
      </c>
      <c r="I1" s="6" t="s">
        <v>32</v>
      </c>
    </row>
    <row r="2" spans="1:9" hidden="1" x14ac:dyDescent="0.25">
      <c r="B2" s="6" t="s">
        <v>33</v>
      </c>
      <c r="C2" s="6" t="s">
        <v>34</v>
      </c>
      <c r="D2" s="6" t="s">
        <v>35</v>
      </c>
      <c r="E2" s="6" t="s">
        <v>36</v>
      </c>
      <c r="F2" s="6" t="s">
        <v>37</v>
      </c>
      <c r="G2" s="6" t="s">
        <v>38</v>
      </c>
      <c r="H2" s="6" t="s">
        <v>39</v>
      </c>
      <c r="I2" s="6" t="s">
        <v>40</v>
      </c>
    </row>
    <row r="3" spans="1:9" x14ac:dyDescent="0.25">
      <c r="A3" s="5" t="s">
        <v>41</v>
      </c>
      <c r="B3" s="5" t="s">
        <v>42</v>
      </c>
      <c r="C3" s="5" t="s">
        <v>43</v>
      </c>
      <c r="D3" s="5" t="s">
        <v>44</v>
      </c>
      <c r="E3" s="5" t="s">
        <v>45</v>
      </c>
      <c r="F3" s="5" t="s">
        <v>46</v>
      </c>
      <c r="G3" s="5" t="s">
        <v>47</v>
      </c>
      <c r="H3" s="5" t="s">
        <v>48</v>
      </c>
      <c r="I3" s="5" t="s">
        <v>49</v>
      </c>
    </row>
  </sheetData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Reporte de Formatos</vt:lpstr>
      <vt:lpstr>Tabla_415465</vt:lpstr>
      <vt:lpstr>Tabla_415466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Sara Gabriela Mendez Ramirez</cp:lastModifiedBy>
  <dcterms:created xsi:type="dcterms:W3CDTF">2021-01-18T21:18:04Z</dcterms:created>
  <dcterms:modified xsi:type="dcterms:W3CDTF">2022-04-08T18:38:45Z</dcterms:modified>
</cp:coreProperties>
</file>